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162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<sst xmlns="http://schemas.openxmlformats.org/spreadsheetml/2006/main" count="234" uniqueCount="60">
  <si>
    <t/>
  </si>
  <si>
    <r>
      <rPr>
        <b/>
        <sz val="15"/>
        <rFont val="SimSun"/>
        <charset val="134"/>
      </rPr>
      <t>滁州市保安服务有限公司业务库及清分间</t>
    </r>
  </si>
  <si>
    <t>110音视频复核联网报警系统建设项目清单</t>
  </si>
  <si>
    <r>
      <rPr>
        <b/>
        <sz val="10"/>
        <rFont val="SimSun"/>
        <charset val="134"/>
      </rPr>
      <t>序号</t>
    </r>
  </si>
  <si>
    <r>
      <rPr>
        <b/>
        <sz val="10"/>
        <rFont val="SimSun"/>
        <charset val="134"/>
      </rPr>
      <t>设备名称</t>
    </r>
  </si>
  <si>
    <r>
      <rPr>
        <b/>
        <sz val="10"/>
        <rFont val="SimSun"/>
        <charset val="134"/>
      </rPr>
      <t>品牌</t>
    </r>
  </si>
  <si>
    <r>
      <rPr>
        <b/>
        <sz val="10"/>
        <rFont val="SimSun"/>
        <charset val="134"/>
      </rPr>
      <t>参数</t>
    </r>
  </si>
  <si>
    <r>
      <rPr>
        <b/>
        <sz val="10"/>
        <rFont val="SimSun"/>
        <charset val="134"/>
      </rPr>
      <t>单位</t>
    </r>
  </si>
  <si>
    <r>
      <rPr>
        <b/>
        <sz val="10"/>
        <rFont val="SimSun"/>
        <charset val="134"/>
      </rPr>
      <t>数量</t>
    </r>
  </si>
  <si>
    <r>
      <rPr>
        <b/>
        <sz val="10"/>
        <rFont val="SimSun"/>
        <charset val="134"/>
      </rPr>
      <t>单价</t>
    </r>
  </si>
  <si>
    <r>
      <rPr>
        <b/>
        <sz val="10"/>
        <rFont val="SimSun"/>
        <charset val="134"/>
      </rPr>
      <t>合价</t>
    </r>
  </si>
  <si>
    <r>
      <rPr>
        <b/>
        <sz val="10"/>
        <rFont val="SimSun"/>
        <charset val="134"/>
      </rPr>
      <t>备注</t>
    </r>
  </si>
  <si>
    <r>
      <rPr>
        <sz val="9"/>
        <rFont val="SimSun"/>
        <charset val="134"/>
      </rPr>
      <t>视频报警主机</t>
    </r>
  </si>
  <si>
    <r>
      <rPr>
        <sz val="9"/>
        <rFont val="SimSun"/>
        <charset val="134"/>
      </rPr>
      <t>定制</t>
    </r>
  </si>
  <si>
    <t>视频接入：9*IPC1080P(NVR)
同步回放：4*IPC1080P(NVR)
视频接入：6*IPC1080P(POE)
同步回放：4*IPC1080P(POE)
视频输入: 支持AHD（720P)、TCP/IP、模拟接入(五合一）
视频输出：HDMI、VGA。
压缩方式：H.265
系统性能：预览/录像/回放/备份/网络监控。
移动影像报警和探头空间入侵报警双重鉴别。
支持手机APP视频监控,以及云台和家电控制。
支持P2P/IE控件/平台/Onvif协议。
两个独立网口，支持两个独立网络IP通讯（可以同时数据并发至两个平台）。 
报警特点:
系统容量：8有线+32无线+64总线防区+16路电器控制。
设防方式：整体布撤防，8分区布撤防，独立布撤防。 
电话通讯：2个报警中心，4个语音，2个免费布撤防。
GSM通讯：四个语音电话，短信布撤防 GPRS网络通讯。
IP 通讯：IE编程、远程升级、远程控制、报警联网。
4G 通讯：支持视频上传，4G网络双向通讯，网络远程操作控制（仅4G版支持此功能）。 
独特功能：语音提示，双向对讲，现场监听，定时布撤防。
无线组网：ASK无线组网(EAVS-2504A/B/C/D/E).
            FSK无线组网(EAVS-2504G)
供电方式：12V/3A或POE/48V远程供电。</t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</si>
  <si>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</si>
  <si>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 xml:space="preserve">含存储及平
</t>
    </r>
    <r>
      <rPr>
        <sz val="9"/>
        <rFont val="SimSun"/>
        <charset val="134"/>
      </rPr>
      <t>台软件</t>
    </r>
  </si>
  <si>
    <r>
      <rPr>
        <sz val="9"/>
        <rFont val="SimSun"/>
        <charset val="134"/>
      </rPr>
      <t>报警主机键盘</t>
    </r>
  </si>
  <si>
    <t>铝合金金属边框
全触摸玻璃面板
实现显示主机状态 
对主机进行实时操作</t>
  </si>
  <si>
    <r>
      <rPr>
        <sz val="9"/>
        <rFont val="SimSun"/>
        <charset val="134"/>
      </rPr>
      <t>个</t>
    </r>
  </si>
  <si>
    <r>
      <rPr>
        <sz val="9"/>
        <rFont val="SimSun"/>
        <charset val="134"/>
      </rPr>
      <t>报警主机电池</t>
    </r>
  </si>
  <si>
    <t>12V7A</t>
  </si>
  <si>
    <r>
      <rPr>
        <sz val="9"/>
        <rFont val="SimSun"/>
        <charset val="134"/>
      </rPr>
      <t>块</t>
    </r>
  </si>
  <si>
    <r>
      <rPr>
        <sz val="9"/>
        <rFont val="SimSun"/>
        <charset val="134"/>
      </rPr>
      <t>防暴摄像机</t>
    </r>
  </si>
  <si>
    <t xml:space="preserve">最高分辨率可达1920 × 1080 @25 fps，在该分辨率下可输出实时图像
支持背光补偿，强光抑制，3D数字降噪，120 dB宽动态，适应不同环境
采用高效阵列红外灯，使用寿命长，红外照射距离最远可达30 m
支持最大512 GB MicroSD/MicroSDHC/MicroSDXC卡本地存储
支持1路报警输入，1路报警输出（报警输出最大支持DC12 V，30 mA），1路音频输入，1路音频输出
符合IP67，IK10，可靠性高
传感器类型：1/2.7" Progressive Scan CMOS
最低照度：彩色：0.005 Lux 
宽动态：120 dB
调节角度：水平：0°~355°，垂直：0°~75° 
景深范围：2.8 mm: 1 m~∞
4 mm: 1.2 m~∞
6 mm: 2.8 m~∞
8 mm: 4.4 m~∞
焦距&amp;视场角：2.8 mm，水平视场角：108°，垂直视场角：59°，对角视场角：127°
4 mm，水平视场角：87°，垂直视场角：46°，对角视场角：105°
6 mm，水平视场角：54°，垂直视场角：29°，对角视场角：63°
8 mm，水平视场角：41°，垂直视场角：23°，对角视场角：48°  
红外波长范围：850nm
补光灯类型：红外灯
补光距离：最远可达30 m 
最大图像尺寸：1920 × 1080
视频压缩标准：主码流：H.265/H.264，支持超级智能编码
子码流：H.265/H.264/MJPEG 
SD卡扩展：内置MicroSD/MicroSDHC/MicroSDXC 插槽，最大支持512 GB
网络：1个RJ45 10 M/100 M自适应以太网口
音频：1路输入（Line in），最大输入幅值：3.3 Vpp，输入阻抗：4.7 kΩ，接口类型：非平衡
1路输出（Line out），最大输出幅值：3.3 Vpp，输出阻抗：100 Ω，接口类型：非平衡
报警：1路输入，1路输出（报警输出最大支持DC12 V，30 mA）
复位：支持 
启动和工作温湿度：-30 ℃~60 ℃，湿度小于95%（无凝结）
电流及功耗：DC：12 V，0.45 A，最大功耗：5.4 W
供电方式：DC：12 V ± 25%，支持防反接保护
恢复出厂设置：支持RESET按键，支持客户端或浏览器恢复 
防护：IP67，IK10 </t>
  </si>
  <si>
    <r>
      <rPr>
        <sz val="9"/>
        <rFont val="SimSun"/>
        <charset val="134"/>
      </rPr>
      <t>双鉴探测器</t>
    </r>
  </si>
  <si>
    <t>四元被动红外+微波+人工智能探测技术；
探测距离：12m@25℃
探测角度：110°</t>
  </si>
  <si>
    <r>
      <rPr>
        <sz val="10"/>
        <rFont val="SimSun"/>
        <charset val="134"/>
      </rPr>
      <t>只</t>
    </r>
  </si>
  <si>
    <r>
      <rPr>
        <sz val="9"/>
        <rFont val="SimSun"/>
        <charset val="134"/>
      </rPr>
      <t>振动探测器</t>
    </r>
  </si>
  <si>
    <t>采用3轴陀螺仪传感技术；
振动/位移复合技术报警模式可选；
灵敏度可调节；
支持远程和本地手动灵敏度调节；
内置温度传感器；
双色LED灯指示设备工作状态；
具有自动校正平衡轴功能。</t>
  </si>
  <si>
    <r>
      <rPr>
        <sz val="9"/>
        <rFont val="SimSun"/>
        <charset val="134"/>
      </rPr>
      <t>紧急按钮</t>
    </r>
  </si>
  <si>
    <t>外壳材料:ABS
工作电压(V):&lt;250
工作电流(MA):≤3000
触点模式(NC\NO):常开/常闭</t>
  </si>
  <si>
    <r>
      <rPr>
        <sz val="9"/>
        <rFont val="SimSun"/>
        <charset val="134"/>
      </rPr>
      <t>警号</t>
    </r>
  </si>
  <si>
    <t>额定工作电压(V):DC12V
工作电压范围(V):9-15V
工作电流范围(mA):≤300
工作温度(℃):-20~+60℃
声压(dB):&gt;108士3dB/30CM
连续工作时间:&gt;45min DC12V
闪灯次数(分钟):200士30</t>
  </si>
  <si>
    <r>
      <rPr>
        <sz val="9"/>
        <rFont val="SimSun"/>
        <charset val="134"/>
      </rPr>
      <t>拾音器</t>
    </r>
  </si>
  <si>
    <t>监听面积：5 ～ 100平方（连续可调）
音频传输：3000米
指向特性：全指向性
频率响应：20Hz ～ 20kHz
灵敏度：－32dB
信噪比：80dB（1米40 dB音源SPL）30dB(10米40 dB 音源SPL)1KHz at 1 Pa
动态范围：104dB （1KHz at Max dB SPL）
最大音压：120dB SPL （1KHz,THD 1%）
输出阻抗：600 ～ 1000欧姆非平衡
信号幅度：2.5Vpp/-25db
麦克风：高保真镀银电容音头
信号处理：DTS数字降噪，AGC自动增益，ALC自动电平控制
保护电路：雷击保护、电源极性反转保护</t>
  </si>
  <si>
    <r>
      <rPr>
        <sz val="9"/>
        <rFont val="SimSun"/>
        <charset val="134"/>
      </rPr>
      <t>联动灯</t>
    </r>
  </si>
  <si>
    <t>15W</t>
  </si>
  <si>
    <r>
      <rPr>
        <sz val="10"/>
        <rFont val="SimSun"/>
        <charset val="134"/>
      </rPr>
      <t>个</t>
    </r>
  </si>
  <si>
    <r>
      <rPr>
        <sz val="9"/>
        <rFont val="SimSun"/>
        <charset val="134"/>
      </rPr>
      <t>电源</t>
    </r>
  </si>
  <si>
    <t>12V2A</t>
  </si>
  <si>
    <r>
      <rPr>
        <sz val="9"/>
        <rFont val="SimSun"/>
        <charset val="134"/>
      </rPr>
      <t>光栅</t>
    </r>
  </si>
  <si>
    <t>变频频道：4段变频
探测方式：遮断相邻两光束报警
工作电压：DC12-18V
工作电流：发射机：≤35MA，接收机：≤45MA
报警触发时间：80MS
抗白光级别：6500LUX
报警输出方式：NC常闭/NO常开
光轴可调范围：水平180度（左右90度）
材质：PC工程塑料+铝合金外壳
防水等级：IP65</t>
  </si>
  <si>
    <r>
      <rPr>
        <sz val="10"/>
        <rFont val="SimSun"/>
        <charset val="134"/>
      </rPr>
      <t>对</t>
    </r>
  </si>
  <si>
    <r>
      <rPr>
        <sz val="9"/>
        <rFont val="SimSun"/>
        <charset val="134"/>
      </rPr>
      <t>网线</t>
    </r>
  </si>
  <si>
    <r>
      <rPr>
        <sz val="9"/>
        <rFont val="SimSun"/>
        <charset val="134"/>
      </rPr>
      <t>国优</t>
    </r>
  </si>
  <si>
    <t>1．规格型号：网线
2．技术参数：详见图纸
3．敷设方式：详见图纸</t>
  </si>
  <si>
    <r>
      <rPr>
        <sz val="10"/>
        <rFont val="SimSun"/>
        <charset val="134"/>
      </rPr>
      <t>米</t>
    </r>
  </si>
  <si>
    <r>
      <rPr>
        <sz val="9"/>
        <rFont val="SimSun"/>
        <charset val="134"/>
      </rPr>
      <t>电源线</t>
    </r>
  </si>
  <si>
    <t>1．配线形式：详见图纸
2．型号：2*1.0电源线
3．材质：RVV
4．配线部位：详见图纸</t>
  </si>
  <si>
    <t>1．配线形式：详见图纸
2．型号：4*0.3电源线
3．材质：RVV
4．配线部位：详见图纸</t>
  </si>
  <si>
    <r>
      <rPr>
        <sz val="9"/>
        <rFont val="SimSun"/>
        <charset val="134"/>
      </rPr>
      <t>管材</t>
    </r>
  </si>
  <si>
    <t>1．材质：KBG
2．规格：20
3．配置要求：详见图纸</t>
  </si>
  <si>
    <t>1．材质：KBG
2．规格：25
3．配置要求：详见图纸</t>
  </si>
  <si>
    <r>
      <rPr>
        <sz val="9"/>
        <rFont val="SimSun"/>
        <charset val="134"/>
      </rPr>
      <t>桥架</t>
    </r>
  </si>
  <si>
    <t>1．规格：弱电水平桥架:300*150mm
2．材质：详见图纸
3．类型：详见图纸</t>
  </si>
  <si>
    <r>
      <rPr>
        <b/>
        <sz val="9"/>
        <rFont val="SimSun"/>
        <charset val="134"/>
      </rPr>
      <t>总价</t>
    </r>
  </si>
  <si>
    <t xml:space="preserve">
</t>
  </si>
  <si>
    <r>
      <rPr>
        <b/>
        <sz val="16"/>
        <rFont val="SimSun"/>
        <charset val="134"/>
      </rPr>
      <t>滁州市保安服务有限公司监控中心</t>
    </r>
  </si>
  <si>
    <r>
      <rPr>
        <sz val="9"/>
        <rFont val="SimSun"/>
        <charset val="134"/>
      </rPr>
      <t xml:space="preserve">含 存 储 及平
</t>
    </r>
    <r>
      <rPr>
        <sz val="9"/>
        <rFont val="SimSun"/>
        <charset val="134"/>
      </rPr>
      <t>台软件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</si>
</sst>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0.00_ "/>
    <numFmt numFmtId="178" formatCode="0.00_ "/>
  </numFmts>
  <fonts count="41">
    <font>
      <sz val="11"/>
      <color rgb="FF000000"/>
      <name val="Arial"/>
      <charset val="204"/>
    </font>
    <font>
      <b/>
      <sz val="15"/>
      <color rgb="FF000000"/>
      <name val="SimSun"/>
      <charset val="134"/>
    </font>
    <font>
      <b/>
      <sz val="15"/>
      <name val="SimSun"/>
      <charset val="134"/>
    </font>
    <font>
      <b/>
      <sz val="10"/>
      <color rgb="FF000000"/>
      <name val="SimSun"/>
      <charset val="134"/>
    </font>
    <font>
      <sz val="9"/>
      <color rgb="FF000000"/>
      <name val="SimSun"/>
      <charset val="134"/>
    </font>
    <font>
      <sz val="8"/>
      <name val="SimSun"/>
      <charset val="134"/>
    </font>
    <font>
      <sz val="8"/>
      <color rgb="FF000000"/>
      <name val="Arial"/>
      <charset val="204"/>
    </font>
    <font>
      <sz val="10"/>
      <color rgb="FF000000"/>
      <name val="SimSun"/>
      <charset val="134"/>
    </font>
    <font>
      <sz val="8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16"/>
      <color rgb="FF000000"/>
      <name val="SimSun"/>
      <charset val="134"/>
    </font>
    <font>
      <b/>
      <sz val="16"/>
      <name val="SimSun"/>
      <charset val="134"/>
    </font>
    <font>
      <b/>
      <sz val="12"/>
      <color rgb="FF000000"/>
      <name val="SimSun"/>
      <charset val="134"/>
    </font>
    <font>
      <sz val="11"/>
      <name val="SimSun"/>
      <charset val="134"/>
    </font>
    <font>
      <sz val="9"/>
      <color rgb="FF000000"/>
      <name val="Arial"/>
      <charset val="134"/>
    </font>
    <font>
      <sz val="12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2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 indent="2"/>
    </xf>
    <xf numFmtId="0" fontId="12" fillId="0" borderId="0" xfId="0" applyNumberFormat="1" applyFont="1" applyFill="1" applyBorder="1" applyAlignment="1">
      <alignment horizontal="left" vertical="top" wrapText="1" indent="3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177" fontId="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178" fontId="4" fillId="0" borderId="1" xfId="0" applyNumberFormat="1" applyFont="1" applyFill="1" applyBorder="1" applyAlignment="1">
      <alignment horizontal="left" vertical="center" wrapText="1" inden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5"/>
  <sheetViews>
    <sheetView tabSelected="1" zoomScale="115" zoomScaleNormal="115" topLeftCell="A17" workbookViewId="0">
      <selection activeCell="S26" sqref="S26"/>
    </sheetView>
  </sheetViews>
  <sheetFormatPr defaultColWidth="9" defaultRowHeight="13.8"/>
  <cols>
    <col min="1" max="1" width="6.9" customWidth="1"/>
    <col min="2" max="2" width="1.24166666666667" customWidth="1"/>
    <col min="3" max="3" width="10.75" customWidth="1"/>
    <col min="4" max="4" width="8.58333333333333" customWidth="1"/>
    <col min="5" max="5" width="2.70833333333333" customWidth="1"/>
    <col min="6" max="6" width="38.95" customWidth="1"/>
    <col min="7" max="7" width="1.96666666666667" customWidth="1"/>
    <col min="8" max="8" width="5.48333333333333" customWidth="1"/>
    <col min="9" max="9" width="2.59166666666667" customWidth="1"/>
    <col min="10" max="10" width="2.45" customWidth="1"/>
    <col min="11" max="11" width="2.4" customWidth="1"/>
    <col min="12" max="12" width="3.20833333333333" customWidth="1"/>
    <col min="13" max="13" width="6.29166666666667" customWidth="1"/>
    <col min="14" max="14" width="2.125" customWidth="1"/>
    <col min="15" max="15" width="8.63333333333333" customWidth="1"/>
    <col min="16" max="16" width="2.1" customWidth="1"/>
    <col min="17" max="17" width="10.4833333333333" customWidth="1"/>
  </cols>
  <sheetData>
    <row r="1" ht="20.25" customHeight="1" spans="3:17">
      <c r="C1" t="s">
        <v>0</v>
      </c>
      <c r="F1" s="1" t="s">
        <v>1</v>
      </c>
      <c r="H1" t="s">
        <v>0</v>
      </c>
      <c r="J1" t="s">
        <v>0</v>
      </c>
      <c r="M1" t="s">
        <v>0</v>
      </c>
      <c r="O1" t="s">
        <v>0</v>
      </c>
      <c r="Q1" t="s">
        <v>0</v>
      </c>
    </row>
    <row r="2" ht="20.25" customHeight="1" spans="3:17">
      <c r="C2" t="s">
        <v>0</v>
      </c>
      <c r="F2" s="2" t="s">
        <v>2</v>
      </c>
      <c r="H2" t="s">
        <v>0</v>
      </c>
      <c r="J2" t="s">
        <v>0</v>
      </c>
      <c r="M2" t="s">
        <v>0</v>
      </c>
      <c r="O2" t="s">
        <v>0</v>
      </c>
      <c r="Q2" t="s">
        <v>0</v>
      </c>
    </row>
    <row r="3" ht="15.55" customHeight="1" spans="1:17">
      <c r="A3" s="3" t="s">
        <v>3</v>
      </c>
      <c r="B3" s="3" t="s">
        <v>4</v>
      </c>
      <c r="C3" s="3" t="s">
        <v>0</v>
      </c>
      <c r="D3" s="3" t="s">
        <v>5</v>
      </c>
      <c r="E3" s="3" t="s">
        <v>6</v>
      </c>
      <c r="F3" s="4"/>
      <c r="G3" s="3" t="s">
        <v>7</v>
      </c>
      <c r="H3" s="3" t="s">
        <v>0</v>
      </c>
      <c r="I3" s="3" t="s">
        <v>8</v>
      </c>
      <c r="J3" s="3" t="s">
        <v>0</v>
      </c>
      <c r="K3" s="4"/>
      <c r="L3" s="21" t="s">
        <v>9</v>
      </c>
      <c r="M3" s="21" t="s">
        <v>0</v>
      </c>
      <c r="N3" s="3" t="s">
        <v>10</v>
      </c>
      <c r="O3" s="3" t="s">
        <v>0</v>
      </c>
      <c r="P3" s="3" t="s">
        <v>11</v>
      </c>
      <c r="Q3" s="3" t="s">
        <v>0</v>
      </c>
    </row>
    <row r="4" ht="30" customHeight="1" spans="1:17">
      <c r="A4" s="5">
        <v>1</v>
      </c>
      <c r="B4" s="6" t="s">
        <v>12</v>
      </c>
      <c r="C4" s="6" t="s">
        <v>0</v>
      </c>
      <c r="D4" s="6" t="s">
        <v>13</v>
      </c>
      <c r="E4" s="7" t="s">
        <v>14</v>
      </c>
      <c r="F4" s="8"/>
      <c r="G4" s="6" t="s">
        <v>15</v>
      </c>
      <c r="H4" s="6" t="s">
        <v>0</v>
      </c>
      <c r="I4" s="5">
        <v>6</v>
      </c>
      <c r="J4" s="5">
        <v>6</v>
      </c>
      <c r="K4" s="4"/>
      <c r="L4" s="22">
        <v>7620</v>
      </c>
      <c r="M4" s="22">
        <v>7620</v>
      </c>
      <c r="N4" s="23">
        <f>I4*L4</f>
        <v>45720</v>
      </c>
      <c r="O4" s="23">
        <v>45720</v>
      </c>
      <c r="P4" s="24" t="s">
        <v>16</v>
      </c>
      <c r="Q4" s="24" t="s">
        <v>0</v>
      </c>
    </row>
    <row r="5" ht="30" customHeight="1" spans="1:17">
      <c r="A5" s="5">
        <v>2</v>
      </c>
      <c r="B5" s="6" t="s">
        <v>17</v>
      </c>
      <c r="C5" s="6" t="s">
        <v>0</v>
      </c>
      <c r="D5" s="6" t="s">
        <v>13</v>
      </c>
      <c r="E5" s="7" t="s">
        <v>18</v>
      </c>
      <c r="F5" s="8"/>
      <c r="G5" s="6" t="s">
        <v>19</v>
      </c>
      <c r="H5" s="6" t="s">
        <v>0</v>
      </c>
      <c r="I5" s="5">
        <v>6</v>
      </c>
      <c r="J5" s="5">
        <v>6</v>
      </c>
      <c r="K5" s="4"/>
      <c r="L5" s="22">
        <v>680</v>
      </c>
      <c r="M5" s="22">
        <v>680</v>
      </c>
      <c r="N5" s="23">
        <f t="shared" ref="N5:N21" si="0">I5*L5</f>
        <v>4080</v>
      </c>
      <c r="O5" s="23"/>
      <c r="P5" s="25"/>
      <c r="Q5" s="25" t="s">
        <v>0</v>
      </c>
    </row>
    <row r="6" ht="30" customHeight="1" spans="1:17">
      <c r="A6" s="5">
        <v>3</v>
      </c>
      <c r="B6" s="6" t="s">
        <v>20</v>
      </c>
      <c r="C6" s="6" t="s">
        <v>0</v>
      </c>
      <c r="D6" s="6" t="s">
        <v>13</v>
      </c>
      <c r="E6" s="9" t="s">
        <v>21</v>
      </c>
      <c r="F6" s="10"/>
      <c r="G6" s="6" t="s">
        <v>22</v>
      </c>
      <c r="H6" s="6" t="s">
        <v>0</v>
      </c>
      <c r="I6" s="5">
        <v>6</v>
      </c>
      <c r="J6" s="5">
        <v>6</v>
      </c>
      <c r="K6" s="4"/>
      <c r="L6" s="22">
        <v>580</v>
      </c>
      <c r="M6" s="22">
        <v>580</v>
      </c>
      <c r="N6" s="23">
        <f t="shared" si="0"/>
        <v>3480</v>
      </c>
      <c r="O6" s="23"/>
      <c r="P6" s="25"/>
      <c r="Q6" s="25" t="s">
        <v>0</v>
      </c>
    </row>
    <row r="7" ht="30" customHeight="1" spans="1:17">
      <c r="A7" s="5">
        <v>4</v>
      </c>
      <c r="B7" s="6" t="s">
        <v>23</v>
      </c>
      <c r="C7" s="6" t="s">
        <v>0</v>
      </c>
      <c r="D7" s="6" t="s">
        <v>13</v>
      </c>
      <c r="E7" s="7" t="s">
        <v>24</v>
      </c>
      <c r="F7" s="8"/>
      <c r="G7" s="6" t="s">
        <v>15</v>
      </c>
      <c r="H7" s="6" t="s">
        <v>0</v>
      </c>
      <c r="I7" s="5">
        <v>8</v>
      </c>
      <c r="J7" s="5">
        <v>8</v>
      </c>
      <c r="K7" s="4"/>
      <c r="L7" s="22">
        <v>900</v>
      </c>
      <c r="M7" s="22">
        <v>900</v>
      </c>
      <c r="N7" s="23">
        <f t="shared" si="0"/>
        <v>7200</v>
      </c>
      <c r="O7" s="23"/>
      <c r="P7" s="25"/>
      <c r="Q7" s="25" t="s">
        <v>0</v>
      </c>
    </row>
    <row r="8" ht="30" customHeight="1" spans="1:17">
      <c r="A8" s="5">
        <v>5</v>
      </c>
      <c r="B8" s="6" t="s">
        <v>25</v>
      </c>
      <c r="C8" s="6" t="s">
        <v>0</v>
      </c>
      <c r="D8" s="6" t="s">
        <v>13</v>
      </c>
      <c r="E8" s="7" t="s">
        <v>26</v>
      </c>
      <c r="F8" s="8"/>
      <c r="G8" s="11" t="s">
        <v>27</v>
      </c>
      <c r="H8" s="11" t="s">
        <v>0</v>
      </c>
      <c r="I8" s="5">
        <v>31</v>
      </c>
      <c r="J8" s="5">
        <v>31</v>
      </c>
      <c r="K8" s="4"/>
      <c r="L8" s="22">
        <v>1400</v>
      </c>
      <c r="M8" s="22">
        <v>1400</v>
      </c>
      <c r="N8" s="23">
        <f t="shared" si="0"/>
        <v>43400</v>
      </c>
      <c r="O8" s="23"/>
      <c r="P8" s="25"/>
      <c r="Q8" s="25" t="s">
        <v>0</v>
      </c>
    </row>
    <row r="9" ht="30" customHeight="1" spans="1:17">
      <c r="A9" s="5">
        <v>6</v>
      </c>
      <c r="B9" s="6" t="s">
        <v>28</v>
      </c>
      <c r="C9" s="6" t="s">
        <v>0</v>
      </c>
      <c r="D9" s="6" t="s">
        <v>13</v>
      </c>
      <c r="E9" s="7" t="s">
        <v>29</v>
      </c>
      <c r="F9" s="8"/>
      <c r="G9" s="11" t="s">
        <v>27</v>
      </c>
      <c r="H9" s="11" t="s">
        <v>0</v>
      </c>
      <c r="I9" s="5">
        <v>40</v>
      </c>
      <c r="J9" s="5">
        <v>40</v>
      </c>
      <c r="K9" s="4"/>
      <c r="L9" s="22">
        <v>2960</v>
      </c>
      <c r="M9" s="22">
        <v>2960</v>
      </c>
      <c r="N9" s="23">
        <f t="shared" si="0"/>
        <v>118400</v>
      </c>
      <c r="O9" s="23"/>
      <c r="P9" s="25"/>
      <c r="Q9" s="25" t="s">
        <v>0</v>
      </c>
    </row>
    <row r="10" ht="30" customHeight="1" spans="1:17">
      <c r="A10" s="5">
        <v>7</v>
      </c>
      <c r="B10" s="6" t="s">
        <v>30</v>
      </c>
      <c r="C10" s="6" t="s">
        <v>0</v>
      </c>
      <c r="D10" s="6" t="s">
        <v>13</v>
      </c>
      <c r="E10" s="12" t="s">
        <v>31</v>
      </c>
      <c r="F10" s="8"/>
      <c r="G10" s="11" t="s">
        <v>27</v>
      </c>
      <c r="H10" s="11" t="s">
        <v>0</v>
      </c>
      <c r="I10" s="5">
        <v>29</v>
      </c>
      <c r="J10" s="5">
        <v>29</v>
      </c>
      <c r="K10" s="4"/>
      <c r="L10" s="26">
        <v>90</v>
      </c>
      <c r="M10" s="26">
        <v>90</v>
      </c>
      <c r="N10" s="23">
        <f t="shared" si="0"/>
        <v>2610</v>
      </c>
      <c r="O10" s="23"/>
      <c r="P10" s="25"/>
      <c r="Q10" s="25" t="s">
        <v>0</v>
      </c>
    </row>
    <row r="11" ht="30" customHeight="1" spans="1:17">
      <c r="A11" s="5">
        <v>8</v>
      </c>
      <c r="B11" s="6" t="s">
        <v>32</v>
      </c>
      <c r="C11" s="6" t="s">
        <v>0</v>
      </c>
      <c r="D11" s="6" t="s">
        <v>13</v>
      </c>
      <c r="E11" s="12" t="s">
        <v>33</v>
      </c>
      <c r="F11" s="8"/>
      <c r="G11" s="11" t="s">
        <v>27</v>
      </c>
      <c r="H11" s="11" t="s">
        <v>0</v>
      </c>
      <c r="I11" s="5">
        <v>6</v>
      </c>
      <c r="J11" s="5">
        <v>6</v>
      </c>
      <c r="K11" s="4"/>
      <c r="L11" s="23">
        <v>320</v>
      </c>
      <c r="M11" s="23">
        <v>320</v>
      </c>
      <c r="N11" s="23">
        <f t="shared" si="0"/>
        <v>1920</v>
      </c>
      <c r="O11" s="23"/>
      <c r="P11" s="25"/>
      <c r="Q11" s="25" t="s">
        <v>0</v>
      </c>
    </row>
    <row r="12" ht="30" customHeight="1" spans="1:17">
      <c r="A12" s="5">
        <v>9</v>
      </c>
      <c r="B12" s="6" t="s">
        <v>34</v>
      </c>
      <c r="C12" s="6" t="s">
        <v>0</v>
      </c>
      <c r="D12" s="6" t="s">
        <v>13</v>
      </c>
      <c r="E12" s="12" t="s">
        <v>35</v>
      </c>
      <c r="F12" s="8"/>
      <c r="G12" s="11" t="s">
        <v>27</v>
      </c>
      <c r="H12" s="11" t="s">
        <v>0</v>
      </c>
      <c r="I12" s="5">
        <v>8</v>
      </c>
      <c r="J12" s="5">
        <v>8</v>
      </c>
      <c r="K12" s="4"/>
      <c r="L12" s="23">
        <v>342</v>
      </c>
      <c r="M12" s="23">
        <v>342</v>
      </c>
      <c r="N12" s="23">
        <f t="shared" si="0"/>
        <v>2736</v>
      </c>
      <c r="O12" s="23"/>
      <c r="P12" s="25"/>
      <c r="Q12" s="25" t="s">
        <v>0</v>
      </c>
    </row>
    <row r="13" ht="30" customHeight="1" spans="1:17">
      <c r="A13" s="5">
        <v>10</v>
      </c>
      <c r="B13" s="6" t="s">
        <v>36</v>
      </c>
      <c r="C13" s="6" t="s">
        <v>0</v>
      </c>
      <c r="D13" s="6" t="s">
        <v>13</v>
      </c>
      <c r="E13" s="13" t="s">
        <v>37</v>
      </c>
      <c r="F13" s="10"/>
      <c r="G13" s="11" t="s">
        <v>38</v>
      </c>
      <c r="H13" s="11" t="s">
        <v>0</v>
      </c>
      <c r="I13" s="5">
        <v>8</v>
      </c>
      <c r="J13" s="5">
        <v>8</v>
      </c>
      <c r="K13" s="4"/>
      <c r="L13" s="23">
        <v>690</v>
      </c>
      <c r="M13" s="23">
        <v>690</v>
      </c>
      <c r="N13" s="23">
        <f t="shared" si="0"/>
        <v>5520</v>
      </c>
      <c r="O13" s="23"/>
      <c r="P13" s="25"/>
      <c r="Q13" s="25" t="s">
        <v>0</v>
      </c>
    </row>
    <row r="14" ht="30" customHeight="1" spans="1:17">
      <c r="A14" s="5">
        <v>11</v>
      </c>
      <c r="B14" s="6" t="s">
        <v>39</v>
      </c>
      <c r="C14" s="6" t="s">
        <v>0</v>
      </c>
      <c r="D14" s="6" t="s">
        <v>13</v>
      </c>
      <c r="E14" s="13" t="s">
        <v>40</v>
      </c>
      <c r="F14" s="10"/>
      <c r="G14" s="11" t="s">
        <v>38</v>
      </c>
      <c r="H14" s="11" t="s">
        <v>0</v>
      </c>
      <c r="I14" s="5">
        <v>8</v>
      </c>
      <c r="J14" s="5">
        <v>8</v>
      </c>
      <c r="K14" s="4"/>
      <c r="L14" s="23">
        <v>90</v>
      </c>
      <c r="M14" s="23">
        <v>90</v>
      </c>
      <c r="N14" s="23">
        <f t="shared" si="0"/>
        <v>720</v>
      </c>
      <c r="O14" s="23"/>
      <c r="P14" s="25"/>
      <c r="Q14" s="25" t="s">
        <v>0</v>
      </c>
    </row>
    <row r="15" ht="30" customHeight="1" spans="1:17">
      <c r="A15" s="5">
        <v>12</v>
      </c>
      <c r="B15" s="6" t="s">
        <v>41</v>
      </c>
      <c r="C15" s="6" t="s">
        <v>0</v>
      </c>
      <c r="D15" s="6" t="s">
        <v>13</v>
      </c>
      <c r="E15" s="12" t="s">
        <v>42</v>
      </c>
      <c r="F15" s="8"/>
      <c r="G15" s="11" t="s">
        <v>43</v>
      </c>
      <c r="H15" s="11" t="s">
        <v>0</v>
      </c>
      <c r="I15" s="5">
        <v>2</v>
      </c>
      <c r="J15" s="5">
        <v>2</v>
      </c>
      <c r="K15" s="4"/>
      <c r="L15" s="23">
        <v>1078</v>
      </c>
      <c r="M15" s="23">
        <v>1078</v>
      </c>
      <c r="N15" s="23">
        <f t="shared" si="0"/>
        <v>2156</v>
      </c>
      <c r="O15" s="23"/>
      <c r="P15" s="25"/>
      <c r="Q15" s="25" t="s">
        <v>0</v>
      </c>
    </row>
    <row r="16" ht="30" customHeight="1" spans="1:17">
      <c r="A16" s="5">
        <v>13</v>
      </c>
      <c r="B16" s="6" t="s">
        <v>44</v>
      </c>
      <c r="C16" s="6" t="s">
        <v>0</v>
      </c>
      <c r="D16" s="6" t="s">
        <v>45</v>
      </c>
      <c r="E16" s="12" t="s">
        <v>46</v>
      </c>
      <c r="F16" s="8"/>
      <c r="G16" s="11" t="s">
        <v>47</v>
      </c>
      <c r="H16" s="11" t="s">
        <v>0</v>
      </c>
      <c r="I16" s="5">
        <v>220</v>
      </c>
      <c r="J16" s="5">
        <v>1000</v>
      </c>
      <c r="K16" s="4"/>
      <c r="L16" s="23">
        <v>6</v>
      </c>
      <c r="M16" s="23">
        <v>3</v>
      </c>
      <c r="N16" s="23">
        <f t="shared" si="0"/>
        <v>1320</v>
      </c>
      <c r="O16" s="23"/>
      <c r="P16" s="25"/>
      <c r="Q16" s="25" t="s">
        <v>0</v>
      </c>
    </row>
    <row r="17" ht="30" customHeight="1" spans="1:17">
      <c r="A17" s="5">
        <v>14</v>
      </c>
      <c r="B17" s="6" t="s">
        <v>48</v>
      </c>
      <c r="C17" s="6" t="s">
        <v>0</v>
      </c>
      <c r="D17" s="6" t="s">
        <v>45</v>
      </c>
      <c r="E17" s="12" t="s">
        <v>49</v>
      </c>
      <c r="F17" s="8"/>
      <c r="G17" s="11" t="s">
        <v>47</v>
      </c>
      <c r="H17" s="11" t="s">
        <v>0</v>
      </c>
      <c r="I17" s="5">
        <v>580</v>
      </c>
      <c r="J17" s="5">
        <v>8000</v>
      </c>
      <c r="K17" s="4"/>
      <c r="L17" s="23">
        <v>4</v>
      </c>
      <c r="M17" s="23">
        <v>2</v>
      </c>
      <c r="N17" s="23">
        <f t="shared" si="0"/>
        <v>2320</v>
      </c>
      <c r="O17" s="23"/>
      <c r="P17" s="25"/>
      <c r="Q17" s="25" t="s">
        <v>0</v>
      </c>
    </row>
    <row r="18" ht="30" customHeight="1" spans="1:17">
      <c r="A18" s="5">
        <v>15</v>
      </c>
      <c r="B18" s="6" t="s">
        <v>48</v>
      </c>
      <c r="C18" s="6" t="s">
        <v>0</v>
      </c>
      <c r="D18" s="6" t="s">
        <v>45</v>
      </c>
      <c r="E18" s="12" t="s">
        <v>50</v>
      </c>
      <c r="F18" s="8"/>
      <c r="G18" s="11" t="s">
        <v>47</v>
      </c>
      <c r="H18" s="11" t="s">
        <v>0</v>
      </c>
      <c r="I18" s="5">
        <v>5500</v>
      </c>
      <c r="J18" s="5">
        <v>2000</v>
      </c>
      <c r="K18" s="4"/>
      <c r="L18" s="23">
        <v>2</v>
      </c>
      <c r="M18" s="23">
        <v>3</v>
      </c>
      <c r="N18" s="23">
        <f t="shared" si="0"/>
        <v>11000</v>
      </c>
      <c r="O18" s="23"/>
      <c r="P18" s="25"/>
      <c r="Q18" s="25" t="s">
        <v>0</v>
      </c>
    </row>
    <row r="19" ht="30" customHeight="1" spans="1:17">
      <c r="A19" s="5">
        <v>16</v>
      </c>
      <c r="B19" s="6" t="s">
        <v>51</v>
      </c>
      <c r="C19" s="6" t="s">
        <v>0</v>
      </c>
      <c r="D19" s="6" t="s">
        <v>45</v>
      </c>
      <c r="E19" s="12" t="s">
        <v>52</v>
      </c>
      <c r="F19" s="8"/>
      <c r="G19" s="11" t="s">
        <v>47</v>
      </c>
      <c r="H19" s="11" t="s">
        <v>0</v>
      </c>
      <c r="I19" s="5">
        <v>1400</v>
      </c>
      <c r="J19" s="5">
        <v>1500</v>
      </c>
      <c r="K19" s="4"/>
      <c r="L19" s="23">
        <v>15</v>
      </c>
      <c r="M19" s="23">
        <v>3.5</v>
      </c>
      <c r="N19" s="23">
        <f t="shared" si="0"/>
        <v>21000</v>
      </c>
      <c r="O19" s="23"/>
      <c r="P19" s="25"/>
      <c r="Q19" s="25" t="s">
        <v>0</v>
      </c>
    </row>
    <row r="20" ht="30" customHeight="1" spans="1:17">
      <c r="A20" s="5">
        <v>17</v>
      </c>
      <c r="B20" s="6" t="s">
        <v>51</v>
      </c>
      <c r="C20" s="6" t="s">
        <v>0</v>
      </c>
      <c r="D20" s="6" t="s">
        <v>45</v>
      </c>
      <c r="E20" s="12" t="s">
        <v>53</v>
      </c>
      <c r="F20" s="8"/>
      <c r="G20" s="11" t="s">
        <v>47</v>
      </c>
      <c r="H20" s="11" t="s">
        <v>0</v>
      </c>
      <c r="I20" s="5">
        <v>600</v>
      </c>
      <c r="J20" s="5">
        <v>500</v>
      </c>
      <c r="K20" s="4"/>
      <c r="L20" s="23">
        <v>18</v>
      </c>
      <c r="M20" s="23">
        <v>4</v>
      </c>
      <c r="N20" s="23">
        <f t="shared" si="0"/>
        <v>10800</v>
      </c>
      <c r="O20" s="23"/>
      <c r="P20" s="25"/>
      <c r="Q20" s="25" t="s">
        <v>0</v>
      </c>
    </row>
    <row r="21" ht="30" customHeight="1" spans="1:17">
      <c r="A21" s="5">
        <v>18</v>
      </c>
      <c r="B21" s="6" t="s">
        <v>54</v>
      </c>
      <c r="C21" s="6" t="s">
        <v>0</v>
      </c>
      <c r="D21" s="6" t="s">
        <v>45</v>
      </c>
      <c r="E21" s="12" t="s">
        <v>55</v>
      </c>
      <c r="F21" s="8"/>
      <c r="G21" s="11" t="s">
        <v>47</v>
      </c>
      <c r="H21" s="11" t="s">
        <v>0</v>
      </c>
      <c r="I21" s="5">
        <v>60</v>
      </c>
      <c r="J21" s="5">
        <v>80</v>
      </c>
      <c r="K21" s="4"/>
      <c r="L21" s="23">
        <v>185</v>
      </c>
      <c r="M21" s="23">
        <v>65</v>
      </c>
      <c r="N21" s="23">
        <f t="shared" si="0"/>
        <v>11100</v>
      </c>
      <c r="O21" s="23"/>
      <c r="P21" s="25"/>
      <c r="Q21" s="25" t="s">
        <v>0</v>
      </c>
    </row>
    <row r="22" ht="30" customHeight="1" spans="1:17">
      <c r="A22" s="14" t="s">
        <v>56</v>
      </c>
      <c r="B22" s="4"/>
      <c r="C22" s="4" t="s">
        <v>0</v>
      </c>
      <c r="D22" s="4"/>
      <c r="E22" s="4"/>
      <c r="F22" s="4"/>
      <c r="G22" s="4"/>
      <c r="H22" s="4" t="s">
        <v>0</v>
      </c>
      <c r="I22" s="4"/>
      <c r="J22" s="4" t="s">
        <v>0</v>
      </c>
      <c r="K22" s="4"/>
      <c r="L22" s="4"/>
      <c r="M22" s="4" t="s">
        <v>0</v>
      </c>
      <c r="N22" s="27">
        <f>SUM(N4:N21)</f>
        <v>295482</v>
      </c>
      <c r="O22" s="27"/>
      <c r="P22" s="25"/>
      <c r="Q22" s="25" t="s">
        <v>0</v>
      </c>
    </row>
    <row r="23" ht="13.95" customHeight="1" spans="1:1">
      <c r="A23" s="15"/>
    </row>
    <row r="24" ht="27.75" customHeight="1" spans="1:1">
      <c r="A24" s="16"/>
    </row>
    <row r="25" ht="27.1" customHeight="1" spans="3:17">
      <c r="C25" t="s">
        <v>0</v>
      </c>
      <c r="H25" t="s">
        <v>0</v>
      </c>
      <c r="J25" t="s">
        <v>0</v>
      </c>
      <c r="K25" s="28" t="s">
        <v>57</v>
      </c>
      <c r="M25" t="s">
        <v>0</v>
      </c>
      <c r="O25" t="s">
        <v>0</v>
      </c>
      <c r="Q25" t="s">
        <v>0</v>
      </c>
    </row>
    <row r="26" ht="21" customHeight="1" spans="6:6">
      <c r="F26" s="17" t="s">
        <v>58</v>
      </c>
    </row>
    <row r="27" ht="22.9" customHeight="1" spans="6:6">
      <c r="F27" s="18" t="s">
        <v>2</v>
      </c>
    </row>
    <row r="28" ht="19.5" customHeight="1" spans="1:17">
      <c r="A28" s="3" t="s">
        <v>3</v>
      </c>
      <c r="B28" s="4"/>
      <c r="C28" s="3" t="s">
        <v>4</v>
      </c>
      <c r="D28" s="3" t="s">
        <v>5</v>
      </c>
      <c r="E28" s="4"/>
      <c r="F28" s="3" t="s">
        <v>6</v>
      </c>
      <c r="G28" s="4"/>
      <c r="H28" s="3" t="s">
        <v>7</v>
      </c>
      <c r="I28" s="4"/>
      <c r="J28" s="3" t="s">
        <v>8</v>
      </c>
      <c r="K28" s="4"/>
      <c r="L28" s="4"/>
      <c r="M28" s="3" t="s">
        <v>9</v>
      </c>
      <c r="N28" s="4"/>
      <c r="O28" s="21" t="s">
        <v>10</v>
      </c>
      <c r="P28" s="29"/>
      <c r="Q28" s="3" t="s">
        <v>11</v>
      </c>
    </row>
    <row r="29" ht="30" customHeight="1" spans="1:17">
      <c r="A29" s="5">
        <v>1</v>
      </c>
      <c r="B29" s="4"/>
      <c r="C29" s="6" t="s">
        <v>12</v>
      </c>
      <c r="D29" s="6" t="s">
        <v>13</v>
      </c>
      <c r="E29" s="4"/>
      <c r="F29" s="7" t="s">
        <v>14</v>
      </c>
      <c r="G29" s="8"/>
      <c r="H29" s="6" t="s">
        <v>15</v>
      </c>
      <c r="I29" s="4"/>
      <c r="J29" s="5">
        <v>1</v>
      </c>
      <c r="K29" s="4"/>
      <c r="L29" s="4"/>
      <c r="M29" s="23">
        <v>7620</v>
      </c>
      <c r="N29" s="4"/>
      <c r="O29" s="23">
        <f>J29*M29</f>
        <v>7620</v>
      </c>
      <c r="P29" s="4"/>
      <c r="Q29" s="24" t="s">
        <v>59</v>
      </c>
    </row>
    <row r="30" ht="30" customHeight="1" spans="1:17">
      <c r="A30" s="5">
        <v>2</v>
      </c>
      <c r="B30" s="4"/>
      <c r="C30" s="6" t="s">
        <v>17</v>
      </c>
      <c r="D30" s="6" t="s">
        <v>13</v>
      </c>
      <c r="E30" s="4"/>
      <c r="F30" s="7" t="s">
        <v>18</v>
      </c>
      <c r="G30" s="8"/>
      <c r="H30" s="6" t="s">
        <v>19</v>
      </c>
      <c r="I30" s="4"/>
      <c r="J30" s="5">
        <v>1</v>
      </c>
      <c r="K30" s="4"/>
      <c r="L30" s="4"/>
      <c r="M30" s="23">
        <v>680</v>
      </c>
      <c r="N30" s="4"/>
      <c r="O30" s="23">
        <f t="shared" ref="O30:O41" si="1">J30*M30</f>
        <v>680</v>
      </c>
      <c r="P30" s="4"/>
      <c r="Q30" s="25"/>
    </row>
    <row r="31" ht="30" customHeight="1" spans="1:17">
      <c r="A31" s="5">
        <v>3</v>
      </c>
      <c r="B31" s="4"/>
      <c r="C31" s="6" t="s">
        <v>20</v>
      </c>
      <c r="D31" s="6" t="s">
        <v>13</v>
      </c>
      <c r="E31" s="4"/>
      <c r="F31" s="9" t="s">
        <v>21</v>
      </c>
      <c r="G31" s="10"/>
      <c r="H31" s="6" t="s">
        <v>22</v>
      </c>
      <c r="I31" s="4"/>
      <c r="J31" s="5">
        <v>1</v>
      </c>
      <c r="K31" s="4"/>
      <c r="L31" s="4"/>
      <c r="M31" s="23">
        <v>580</v>
      </c>
      <c r="N31" s="4"/>
      <c r="O31" s="23">
        <f t="shared" si="1"/>
        <v>580</v>
      </c>
      <c r="P31" s="4"/>
      <c r="Q31" s="25"/>
    </row>
    <row r="32" ht="30" customHeight="1" spans="1:17">
      <c r="A32" s="5">
        <v>4</v>
      </c>
      <c r="B32" s="4"/>
      <c r="C32" s="6" t="s">
        <v>23</v>
      </c>
      <c r="D32" s="6" t="s">
        <v>13</v>
      </c>
      <c r="E32" s="4"/>
      <c r="F32" s="7" t="s">
        <v>24</v>
      </c>
      <c r="G32" s="8"/>
      <c r="H32" s="6" t="s">
        <v>15</v>
      </c>
      <c r="I32" s="4"/>
      <c r="J32" s="5">
        <v>2</v>
      </c>
      <c r="K32" s="4"/>
      <c r="L32" s="4"/>
      <c r="M32" s="23">
        <v>900</v>
      </c>
      <c r="N32" s="4"/>
      <c r="O32" s="23">
        <f t="shared" si="1"/>
        <v>1800</v>
      </c>
      <c r="P32" s="4"/>
      <c r="Q32" s="25"/>
    </row>
    <row r="33" ht="30" customHeight="1" spans="1:17">
      <c r="A33" s="5">
        <v>5</v>
      </c>
      <c r="B33" s="4"/>
      <c r="C33" s="6" t="s">
        <v>25</v>
      </c>
      <c r="D33" s="6" t="s">
        <v>13</v>
      </c>
      <c r="E33" s="4"/>
      <c r="F33" s="7" t="s">
        <v>26</v>
      </c>
      <c r="G33" s="8"/>
      <c r="H33" s="11" t="s">
        <v>27</v>
      </c>
      <c r="I33" s="4"/>
      <c r="J33" s="5">
        <v>1</v>
      </c>
      <c r="K33" s="4"/>
      <c r="L33" s="4"/>
      <c r="M33" s="23">
        <v>1400</v>
      </c>
      <c r="N33" s="4"/>
      <c r="O33" s="23">
        <f t="shared" si="1"/>
        <v>1400</v>
      </c>
      <c r="P33" s="4"/>
      <c r="Q33" s="25"/>
    </row>
    <row r="34" ht="30" customHeight="1" spans="1:17">
      <c r="A34" s="5">
        <v>6</v>
      </c>
      <c r="B34" s="4"/>
      <c r="C34" s="6" t="s">
        <v>30</v>
      </c>
      <c r="D34" s="6" t="s">
        <v>13</v>
      </c>
      <c r="E34" s="4"/>
      <c r="F34" s="12" t="s">
        <v>31</v>
      </c>
      <c r="G34" s="8"/>
      <c r="H34" s="11" t="s">
        <v>27</v>
      </c>
      <c r="I34" s="4"/>
      <c r="J34" s="5">
        <v>2</v>
      </c>
      <c r="K34" s="4"/>
      <c r="L34" s="4"/>
      <c r="M34" s="23">
        <v>90</v>
      </c>
      <c r="N34" s="4"/>
      <c r="O34" s="23">
        <f t="shared" si="1"/>
        <v>180</v>
      </c>
      <c r="P34" s="4"/>
      <c r="Q34" s="25"/>
    </row>
    <row r="35" ht="30" customHeight="1" spans="1:17">
      <c r="A35" s="5">
        <v>7</v>
      </c>
      <c r="B35" s="4"/>
      <c r="C35" s="6" t="s">
        <v>32</v>
      </c>
      <c r="D35" s="6" t="s">
        <v>13</v>
      </c>
      <c r="E35" s="4"/>
      <c r="F35" s="12" t="s">
        <v>33</v>
      </c>
      <c r="G35" s="8"/>
      <c r="H35" s="11" t="s">
        <v>27</v>
      </c>
      <c r="I35" s="4"/>
      <c r="J35" s="5">
        <v>1</v>
      </c>
      <c r="K35" s="4"/>
      <c r="L35" s="4"/>
      <c r="M35" s="23">
        <v>320</v>
      </c>
      <c r="N35" s="4"/>
      <c r="O35" s="23">
        <f t="shared" si="1"/>
        <v>320</v>
      </c>
      <c r="P35" s="4"/>
      <c r="Q35" s="25"/>
    </row>
    <row r="36" ht="30" customHeight="1" spans="1:17">
      <c r="A36" s="5">
        <v>8</v>
      </c>
      <c r="B36" s="4"/>
      <c r="C36" s="6" t="s">
        <v>34</v>
      </c>
      <c r="D36" s="6" t="s">
        <v>13</v>
      </c>
      <c r="E36" s="4"/>
      <c r="F36" s="12" t="s">
        <v>35</v>
      </c>
      <c r="G36" s="8"/>
      <c r="H36" s="11" t="s">
        <v>27</v>
      </c>
      <c r="I36" s="4"/>
      <c r="J36" s="5">
        <v>2</v>
      </c>
      <c r="K36" s="4"/>
      <c r="L36" s="4"/>
      <c r="M36" s="23">
        <v>342</v>
      </c>
      <c r="N36" s="4"/>
      <c r="O36" s="23">
        <f t="shared" si="1"/>
        <v>684</v>
      </c>
      <c r="P36" s="4"/>
      <c r="Q36" s="25"/>
    </row>
    <row r="37" ht="30" customHeight="1" spans="1:17">
      <c r="A37" s="5">
        <v>9</v>
      </c>
      <c r="B37" s="4"/>
      <c r="C37" s="6" t="s">
        <v>44</v>
      </c>
      <c r="D37" s="6" t="s">
        <v>45</v>
      </c>
      <c r="E37" s="4"/>
      <c r="F37" s="12" t="s">
        <v>46</v>
      </c>
      <c r="G37" s="8"/>
      <c r="H37" s="11" t="s">
        <v>47</v>
      </c>
      <c r="I37" s="4"/>
      <c r="J37" s="5">
        <v>35</v>
      </c>
      <c r="K37" s="4"/>
      <c r="L37" s="4"/>
      <c r="M37" s="30">
        <v>6</v>
      </c>
      <c r="N37" s="4">
        <v>3</v>
      </c>
      <c r="O37" s="23">
        <f t="shared" si="1"/>
        <v>210</v>
      </c>
      <c r="P37" s="4"/>
      <c r="Q37" s="25"/>
    </row>
    <row r="38" ht="30" customHeight="1" spans="1:17">
      <c r="A38" s="5">
        <v>10</v>
      </c>
      <c r="B38" s="4"/>
      <c r="C38" s="6" t="s">
        <v>48</v>
      </c>
      <c r="D38" s="6" t="s">
        <v>45</v>
      </c>
      <c r="E38" s="4"/>
      <c r="F38" s="12" t="s">
        <v>49</v>
      </c>
      <c r="G38" s="8"/>
      <c r="H38" s="11" t="s">
        <v>47</v>
      </c>
      <c r="I38" s="4"/>
      <c r="J38" s="5">
        <v>120</v>
      </c>
      <c r="K38" s="4"/>
      <c r="L38" s="4"/>
      <c r="M38" s="30">
        <v>4</v>
      </c>
      <c r="N38" s="4">
        <v>2</v>
      </c>
      <c r="O38" s="23">
        <f t="shared" si="1"/>
        <v>480</v>
      </c>
      <c r="P38" s="4"/>
      <c r="Q38" s="25"/>
    </row>
    <row r="39" ht="30" customHeight="1" spans="1:17">
      <c r="A39" s="5">
        <v>11</v>
      </c>
      <c r="B39" s="4"/>
      <c r="C39" s="6" t="s">
        <v>48</v>
      </c>
      <c r="D39" s="6" t="s">
        <v>45</v>
      </c>
      <c r="E39" s="4"/>
      <c r="F39" s="12" t="s">
        <v>50</v>
      </c>
      <c r="G39" s="8"/>
      <c r="H39" s="11" t="s">
        <v>47</v>
      </c>
      <c r="I39" s="4"/>
      <c r="J39" s="5">
        <v>80</v>
      </c>
      <c r="K39" s="4"/>
      <c r="L39" s="4"/>
      <c r="M39" s="30">
        <v>2</v>
      </c>
      <c r="N39" s="4">
        <v>3</v>
      </c>
      <c r="O39" s="23">
        <f t="shared" si="1"/>
        <v>160</v>
      </c>
      <c r="P39" s="4"/>
      <c r="Q39" s="25"/>
    </row>
    <row r="40" ht="30" customHeight="1" spans="1:17">
      <c r="A40" s="5">
        <v>12</v>
      </c>
      <c r="B40" s="4"/>
      <c r="C40" s="6" t="s">
        <v>51</v>
      </c>
      <c r="D40" s="6" t="s">
        <v>45</v>
      </c>
      <c r="E40" s="4"/>
      <c r="F40" s="12" t="s">
        <v>52</v>
      </c>
      <c r="G40" s="8"/>
      <c r="H40" s="11" t="s">
        <v>47</v>
      </c>
      <c r="I40" s="4"/>
      <c r="J40" s="5">
        <v>125</v>
      </c>
      <c r="K40" s="4"/>
      <c r="L40" s="4"/>
      <c r="M40" s="30">
        <v>15</v>
      </c>
      <c r="N40" s="4">
        <v>3.5</v>
      </c>
      <c r="O40" s="23">
        <f t="shared" si="1"/>
        <v>1875</v>
      </c>
      <c r="P40" s="4"/>
      <c r="Q40" s="25"/>
    </row>
    <row r="41" ht="30" customHeight="1" spans="1:17">
      <c r="A41" s="5">
        <v>13</v>
      </c>
      <c r="B41" s="4"/>
      <c r="C41" s="6" t="s">
        <v>51</v>
      </c>
      <c r="D41" s="6" t="s">
        <v>45</v>
      </c>
      <c r="E41" s="4"/>
      <c r="F41" s="12" t="s">
        <v>53</v>
      </c>
      <c r="G41" s="8"/>
      <c r="H41" s="11" t="s">
        <v>47</v>
      </c>
      <c r="I41" s="4"/>
      <c r="J41" s="5">
        <v>45</v>
      </c>
      <c r="K41" s="4"/>
      <c r="L41" s="4"/>
      <c r="M41" s="30">
        <v>18</v>
      </c>
      <c r="N41" s="4">
        <v>4</v>
      </c>
      <c r="O41" s="23">
        <f t="shared" si="1"/>
        <v>810</v>
      </c>
      <c r="P41" s="4"/>
      <c r="Q41" s="25"/>
    </row>
    <row r="42" ht="30" customHeight="1" spans="1:17">
      <c r="A42" s="14" t="s">
        <v>56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27">
        <f>SUM(O29:O41)</f>
        <v>16799</v>
      </c>
      <c r="P42" s="4"/>
      <c r="Q42" s="25"/>
    </row>
    <row r="43" ht="15" customHeight="1" spans="1:1">
      <c r="A43" s="19"/>
    </row>
    <row r="44" ht="30" customHeight="1" spans="1:1">
      <c r="A44" s="20"/>
    </row>
    <row r="45" ht="15" customHeight="1" spans="11:11">
      <c r="K45" s="31"/>
    </row>
  </sheetData>
  <mergeCells count="252">
    <mergeCell ref="B1:C1"/>
    <mergeCell ref="F1:Q1"/>
    <mergeCell ref="B2:C2"/>
    <mergeCell ref="F2:Q2"/>
    <mergeCell ref="B3:C3"/>
    <mergeCell ref="E3:F3"/>
    <mergeCell ref="G3:H3"/>
    <mergeCell ref="I3:K3"/>
    <mergeCell ref="L3:M3"/>
    <mergeCell ref="N3:O3"/>
    <mergeCell ref="P3:Q3"/>
    <mergeCell ref="B4:C4"/>
    <mergeCell ref="E4:F4"/>
    <mergeCell ref="G4:H4"/>
    <mergeCell ref="I4:K4"/>
    <mergeCell ref="L4:M4"/>
    <mergeCell ref="N4:O4"/>
    <mergeCell ref="P4:Q4"/>
    <mergeCell ref="B5:C5"/>
    <mergeCell ref="E5:F5"/>
    <mergeCell ref="G5:H5"/>
    <mergeCell ref="I5:K5"/>
    <mergeCell ref="L5:M5"/>
    <mergeCell ref="N5:O5"/>
    <mergeCell ref="P5:Q5"/>
    <mergeCell ref="B6:C6"/>
    <mergeCell ref="E6:F6"/>
    <mergeCell ref="G6:H6"/>
    <mergeCell ref="I6:K6"/>
    <mergeCell ref="L6:M6"/>
    <mergeCell ref="N6:O6"/>
    <mergeCell ref="P6:Q6"/>
    <mergeCell ref="B7:C7"/>
    <mergeCell ref="E7:F7"/>
    <mergeCell ref="G7:H7"/>
    <mergeCell ref="I7:K7"/>
    <mergeCell ref="L7:M7"/>
    <mergeCell ref="N7:O7"/>
    <mergeCell ref="P7:Q7"/>
    <mergeCell ref="B8:C8"/>
    <mergeCell ref="E8:F8"/>
    <mergeCell ref="G8:H8"/>
    <mergeCell ref="I8:K8"/>
    <mergeCell ref="L8:M8"/>
    <mergeCell ref="N8:O8"/>
    <mergeCell ref="P8:Q8"/>
    <mergeCell ref="B9:C9"/>
    <mergeCell ref="E9:F9"/>
    <mergeCell ref="G9:H9"/>
    <mergeCell ref="I9:K9"/>
    <mergeCell ref="L9:M9"/>
    <mergeCell ref="N9:O9"/>
    <mergeCell ref="P9:Q9"/>
    <mergeCell ref="B10:C10"/>
    <mergeCell ref="E10:F10"/>
    <mergeCell ref="G10:H10"/>
    <mergeCell ref="I10:K10"/>
    <mergeCell ref="L10:M10"/>
    <mergeCell ref="N10:O10"/>
    <mergeCell ref="P10:Q10"/>
    <mergeCell ref="B11:C11"/>
    <mergeCell ref="E11:F11"/>
    <mergeCell ref="G11:H11"/>
    <mergeCell ref="I11:K11"/>
    <mergeCell ref="L11:M11"/>
    <mergeCell ref="N11:O11"/>
    <mergeCell ref="P11:Q11"/>
    <mergeCell ref="B12:C12"/>
    <mergeCell ref="E12:F12"/>
    <mergeCell ref="G12:H12"/>
    <mergeCell ref="I12:K12"/>
    <mergeCell ref="L12:M12"/>
    <mergeCell ref="N12:O12"/>
    <mergeCell ref="P12:Q12"/>
    <mergeCell ref="B13:C13"/>
    <mergeCell ref="E13:F13"/>
    <mergeCell ref="G13:H13"/>
    <mergeCell ref="I13:K13"/>
    <mergeCell ref="L13:M13"/>
    <mergeCell ref="N13:O13"/>
    <mergeCell ref="P13:Q13"/>
    <mergeCell ref="B14:C14"/>
    <mergeCell ref="E14:F14"/>
    <mergeCell ref="G14:H14"/>
    <mergeCell ref="I14:K14"/>
    <mergeCell ref="L14:M14"/>
    <mergeCell ref="N14:O14"/>
    <mergeCell ref="P14:Q14"/>
    <mergeCell ref="B15:C15"/>
    <mergeCell ref="E15:F15"/>
    <mergeCell ref="G15:H15"/>
    <mergeCell ref="I15:K15"/>
    <mergeCell ref="L15:M15"/>
    <mergeCell ref="N15:O15"/>
    <mergeCell ref="P15:Q15"/>
    <mergeCell ref="B16:C16"/>
    <mergeCell ref="E16:F16"/>
    <mergeCell ref="G16:H16"/>
    <mergeCell ref="I16:K16"/>
    <mergeCell ref="L16:M16"/>
    <mergeCell ref="N16:O16"/>
    <mergeCell ref="P16:Q16"/>
    <mergeCell ref="B17:C17"/>
    <mergeCell ref="E17:F17"/>
    <mergeCell ref="G17:H17"/>
    <mergeCell ref="I17:K17"/>
    <mergeCell ref="L17:M17"/>
    <mergeCell ref="N17:O17"/>
    <mergeCell ref="P17:Q17"/>
    <mergeCell ref="B18:C18"/>
    <mergeCell ref="E18:F18"/>
    <mergeCell ref="G18:H18"/>
    <mergeCell ref="I18:K18"/>
    <mergeCell ref="L18:M18"/>
    <mergeCell ref="N18:O18"/>
    <mergeCell ref="P18:Q18"/>
    <mergeCell ref="B19:C19"/>
    <mergeCell ref="E19:F19"/>
    <mergeCell ref="G19:H19"/>
    <mergeCell ref="I19:K19"/>
    <mergeCell ref="L19:M19"/>
    <mergeCell ref="N19:O19"/>
    <mergeCell ref="P19:Q19"/>
    <mergeCell ref="B20:C20"/>
    <mergeCell ref="E20:F20"/>
    <mergeCell ref="G20:H20"/>
    <mergeCell ref="I20:K20"/>
    <mergeCell ref="L20:M20"/>
    <mergeCell ref="N20:O20"/>
    <mergeCell ref="P20:Q20"/>
    <mergeCell ref="B21:C21"/>
    <mergeCell ref="E21:F21"/>
    <mergeCell ref="G21:H21"/>
    <mergeCell ref="I21:K21"/>
    <mergeCell ref="L21:M21"/>
    <mergeCell ref="N21:O21"/>
    <mergeCell ref="P21:Q21"/>
    <mergeCell ref="A22:M22"/>
    <mergeCell ref="N22:O22"/>
    <mergeCell ref="P22:Q22"/>
    <mergeCell ref="A23:Q23"/>
    <mergeCell ref="A24:Q24"/>
    <mergeCell ref="A25:J25"/>
    <mergeCell ref="K25:Q25"/>
    <mergeCell ref="A26:E26"/>
    <mergeCell ref="F26:Q26"/>
    <mergeCell ref="A27:E27"/>
    <mergeCell ref="F27:Q27"/>
    <mergeCell ref="A28:B28"/>
    <mergeCell ref="D28:E28"/>
    <mergeCell ref="F28:G28"/>
    <mergeCell ref="H28:I28"/>
    <mergeCell ref="J28:L28"/>
    <mergeCell ref="M28:N28"/>
    <mergeCell ref="O28:P28"/>
    <mergeCell ref="A29:B29"/>
    <mergeCell ref="D29:E29"/>
    <mergeCell ref="F29:G29"/>
    <mergeCell ref="H29:I29"/>
    <mergeCell ref="J29:L29"/>
    <mergeCell ref="M29:N29"/>
    <mergeCell ref="O29:P29"/>
    <mergeCell ref="A30:B30"/>
    <mergeCell ref="D30:E30"/>
    <mergeCell ref="F30:G30"/>
    <mergeCell ref="H30:I30"/>
    <mergeCell ref="J30:L30"/>
    <mergeCell ref="M30:N30"/>
    <mergeCell ref="O30:P30"/>
    <mergeCell ref="A31:B31"/>
    <mergeCell ref="D31:E31"/>
    <mergeCell ref="F31:G31"/>
    <mergeCell ref="H31:I31"/>
    <mergeCell ref="J31:L31"/>
    <mergeCell ref="M31:N31"/>
    <mergeCell ref="O31:P31"/>
    <mergeCell ref="A32:B32"/>
    <mergeCell ref="D32:E32"/>
    <mergeCell ref="F32:G32"/>
    <mergeCell ref="H32:I32"/>
    <mergeCell ref="J32:L32"/>
    <mergeCell ref="M32:N32"/>
    <mergeCell ref="O32:P32"/>
    <mergeCell ref="A33:B33"/>
    <mergeCell ref="D33:E33"/>
    <mergeCell ref="F33:G33"/>
    <mergeCell ref="H33:I33"/>
    <mergeCell ref="J33:L33"/>
    <mergeCell ref="M33:N33"/>
    <mergeCell ref="O33:P33"/>
    <mergeCell ref="A34:B34"/>
    <mergeCell ref="D34:E34"/>
    <mergeCell ref="F34:G34"/>
    <mergeCell ref="H34:I34"/>
    <mergeCell ref="J34:L34"/>
    <mergeCell ref="M34:N34"/>
    <mergeCell ref="O34:P34"/>
    <mergeCell ref="A35:B35"/>
    <mergeCell ref="D35:E35"/>
    <mergeCell ref="F35:G35"/>
    <mergeCell ref="H35:I35"/>
    <mergeCell ref="J35:L35"/>
    <mergeCell ref="M35:N35"/>
    <mergeCell ref="O35:P35"/>
    <mergeCell ref="A36:B36"/>
    <mergeCell ref="D36:E36"/>
    <mergeCell ref="F36:G36"/>
    <mergeCell ref="H36:I36"/>
    <mergeCell ref="J36:L36"/>
    <mergeCell ref="M36:N36"/>
    <mergeCell ref="O36:P36"/>
    <mergeCell ref="A37:B37"/>
    <mergeCell ref="D37:E37"/>
    <mergeCell ref="F37:G37"/>
    <mergeCell ref="H37:I37"/>
    <mergeCell ref="J37:L37"/>
    <mergeCell ref="M37:N37"/>
    <mergeCell ref="O37:P37"/>
    <mergeCell ref="A38:B38"/>
    <mergeCell ref="D38:E38"/>
    <mergeCell ref="F38:G38"/>
    <mergeCell ref="H38:I38"/>
    <mergeCell ref="J38:L38"/>
    <mergeCell ref="M38:N38"/>
    <mergeCell ref="O38:P38"/>
    <mergeCell ref="A39:B39"/>
    <mergeCell ref="D39:E39"/>
    <mergeCell ref="F39:G39"/>
    <mergeCell ref="H39:I39"/>
    <mergeCell ref="J39:L39"/>
    <mergeCell ref="M39:N39"/>
    <mergeCell ref="O39:P39"/>
    <mergeCell ref="A40:B40"/>
    <mergeCell ref="D40:E40"/>
    <mergeCell ref="F40:G40"/>
    <mergeCell ref="H40:I40"/>
    <mergeCell ref="J40:L40"/>
    <mergeCell ref="M40:N40"/>
    <mergeCell ref="O40:P40"/>
    <mergeCell ref="A41:B41"/>
    <mergeCell ref="D41:E41"/>
    <mergeCell ref="F41:G41"/>
    <mergeCell ref="H41:I41"/>
    <mergeCell ref="J41:L41"/>
    <mergeCell ref="M41:N41"/>
    <mergeCell ref="O41:P41"/>
    <mergeCell ref="A42:N42"/>
    <mergeCell ref="O42:P42"/>
    <mergeCell ref="A43:Q43"/>
    <mergeCell ref="A44:Q44"/>
    <mergeCell ref="A45:J45"/>
    <mergeCell ref="K45:Q4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毛毛</cp:lastModifiedBy>
  <dcterms:created xsi:type="dcterms:W3CDTF">2025-09-18T19:12:00Z</dcterms:created>
  <dcterms:modified xsi:type="dcterms:W3CDTF">2025-10-15T03:28:44Z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2025-10-15T00:37:29Z</vt:filetime>
  </property>
  <property fmtid="{D5CDD505-2E9C-101B-9397-08002B2CF9AE}" pid="4" name="ICV">
    <vt:lpwstr>BB06814C437A40B2B606455E258A6796_12</vt:lpwstr>
  </property>
  <property fmtid="{D5CDD505-2E9C-101B-9397-08002B2CF9AE}" pid="5" name="KSOProductBuildVer">
    <vt:lpwstr>2052-12.1.0.22529</vt:lpwstr>
  </property>
</Properties>
</file>